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Komisija za javna naročila\JN-1-2024 Prevzem izkopanega odpadnega materiala\V delu\"/>
    </mc:Choice>
  </mc:AlternateContent>
  <xr:revisionPtr revIDLastSave="0" documentId="13_ncr:1_{CF56E2DB-BA4F-49CE-9040-FE308088B16C}" xr6:coauthVersionLast="47" xr6:coauthVersionMax="47" xr10:uidLastSave="{00000000-0000-0000-0000-000000000000}"/>
  <workbookProtection workbookAlgorithmName="SHA-512" workbookHashValue="AIeT2MafsYtcZ6WTFXyw8OQkq3RCRV1bEPsUc3q1gg2Q2N4kr4oHcLY/15O4mZ3IuQT7reB3z93yJduCT0vo2g==" workbookSaltValue="AAAPiPBRK3hYZeaZvhHv4A==" workbookSpinCount="100000" lockStructure="1"/>
  <bookViews>
    <workbookView xWindow="-120" yWindow="-120" windowWidth="29040" windowHeight="15720" xr2:uid="{00000000-000D-0000-FFFF-FFFF00000000}"/>
  </bookViews>
  <sheets>
    <sheet name="Predračun" sheetId="1" r:id="rId1"/>
  </sheets>
  <definedNames>
    <definedName name="_xlnm.Print_Area" localSheetId="0">Predračun!$A$1:$F$30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7" i="1" s="1"/>
  <c r="F18" i="1" s="1"/>
  <c r="F19" i="1" s="1"/>
</calcChain>
</file>

<file path=xl/sharedStrings.xml><?xml version="1.0" encoding="utf-8"?>
<sst xmlns="http://schemas.openxmlformats.org/spreadsheetml/2006/main" count="27" uniqueCount="27">
  <si>
    <t>ŠT</t>
  </si>
  <si>
    <t>MATERIAL/STORITEV</t>
  </si>
  <si>
    <t>Enota</t>
  </si>
  <si>
    <t>Količina</t>
  </si>
  <si>
    <t>Cena za enoto 
(v EUR)</t>
  </si>
  <si>
    <t>Cena skupaj
(v EUR)</t>
  </si>
  <si>
    <t>A</t>
  </si>
  <si>
    <t>DDV</t>
  </si>
  <si>
    <t>Skupaj z DDV</t>
  </si>
  <si>
    <t xml:space="preserve">Pri oblikovanju ponudbene cene mora ponudnik upoštevati sledeče: </t>
  </si>
  <si>
    <t xml:space="preserve">Skupaj </t>
  </si>
  <si>
    <t>Ponudbena vrednost je fiksna in nespremenljiva za ves čas trajanja izvedbe naročila in mora upoštevati vse stroške za izvedbo vseh pogodbenih obveznosti.</t>
  </si>
  <si>
    <t>a)</t>
  </si>
  <si>
    <t>b)</t>
  </si>
  <si>
    <t>V enotnih cenah je vključeno vse delo, upoštevajoč splošne in posebne tehnične pogoje za izvedbo del, potrebne za izvršitev del ter posebne zahteve naročnika ob upoštevanju stroškov za vse ukrepe, ki so potrebni za brezhiben potek organizacije dela vključno z ukrepi za spoštovanje predpisov o varstvu pri delu in okoljske zakonodaje.</t>
  </si>
  <si>
    <t>c)</t>
  </si>
  <si>
    <t xml:space="preserve">Izpolniti mora ponudbeni predračun v priloženi obliki, ki mora vsebovati ponudbeno ceno, in sicer v sivo obarvane celice v vrednosti brez DDV. Vse vrednosti morajo biti v valuti EUR. </t>
  </si>
  <si>
    <t>d)</t>
  </si>
  <si>
    <t>e)</t>
  </si>
  <si>
    <t>Vrednosti ponudbenega predračuna morajo biti zaokrožene na dve decimalni vrednosti.</t>
  </si>
  <si>
    <t>Prevzem izkopanega odpadnega materiala pri gradnji drugega tira železniške proge Divača-Koper</t>
  </si>
  <si>
    <t xml:space="preserve">III. PONUDBENI PREDRAČUN ZA </t>
  </si>
  <si>
    <t>ton</t>
  </si>
  <si>
    <t>Zemeljski izkop (količnik 1m3=2,4t)</t>
  </si>
  <si>
    <t>V ponudbeni ceni morajo biti zajeti tudi stroški, ki bi morebiti nastali zaradi usklajevanja z drugimi izvajalci</t>
  </si>
  <si>
    <t>Prevzem materiala  (100.000 m3) 240.000 ton v celotnem času trajanja pogodbe (24 mesecev)</t>
  </si>
  <si>
    <t xml:space="preserve">Tabela št.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</si>
</sst>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quot;"/>
  </numFmts>
  <fonts count="13" x14ac:knownFonts="1">
    <font>
      <sz val="11"/>
      <color theme="1"/>
      <name val="Calibri"/>
      <family val="2"/>
      <charset val="238"/>
      <scheme val="minor"/>
    </font>
    <font>
      <sz val="11"/>
      <color rgb="FF9C6500"/>
      <name val="Calibri"/>
      <family val="2"/>
      <charset val="238"/>
      <scheme val="minor"/>
    </font>
    <font>
      <sz val="14"/>
      <name val="Tahoma"/>
      <family val="2"/>
      <charset val="238"/>
    </font>
    <font>
      <b/>
      <sz val="14"/>
      <name val="Calibri"/>
      <family val="2"/>
      <charset val="238"/>
      <scheme val="minor"/>
    </font>
    <font>
      <sz val="14"/>
      <name val="Calibri"/>
      <family val="2"/>
      <charset val="238"/>
      <scheme val="minor"/>
    </font>
    <font>
      <sz val="10"/>
      <name val="Arial"/>
      <family val="2"/>
      <charset val="238"/>
    </font>
    <font>
      <b/>
      <sz val="14"/>
      <color theme="1"/>
      <name val="Tahoma"/>
      <family val="2"/>
      <charset val="238"/>
    </font>
    <font>
      <sz val="10"/>
      <name val="Arial CE"/>
      <charset val="238"/>
    </font>
    <font>
      <sz val="14"/>
      <color indexed="60"/>
      <name val="Calibri"/>
      <family val="2"/>
      <charset val="238"/>
      <scheme val="minor"/>
    </font>
    <font>
      <sz val="14"/>
      <name val="Calibri"/>
      <family val="2"/>
      <charset val="238"/>
    </font>
    <font>
      <u/>
      <sz val="11"/>
      <color theme="1"/>
      <name val="Calibri"/>
      <family val="2"/>
      <charset val="238"/>
      <scheme val="minor"/>
    </font>
    <font>
      <b/>
      <sz val="16"/>
      <color theme="1"/>
      <name val="Calibri"/>
      <family val="2"/>
      <charset val="238"/>
      <scheme val="minor"/>
    </font>
    <font>
      <sz val="8"/>
      <name val="Calibri"/>
      <family val="2"/>
      <charset val="238"/>
      <scheme val="minor"/>
    </font>
  </fonts>
  <fills count="6">
    <fill>
      <patternFill patternType="none"/>
    </fill>
    <fill>
      <patternFill patternType="gray125"/>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1" fillId="2" borderId="0" applyNumberFormat="0" applyBorder="0" applyAlignment="0" applyProtection="0"/>
    <xf numFmtId="0" fontId="5" fillId="0" borderId="0"/>
    <xf numFmtId="0" fontId="7" fillId="0" borderId="0"/>
    <xf numFmtId="0" fontId="5" fillId="0" borderId="0"/>
    <xf numFmtId="43" fontId="5" fillId="0" borderId="0" applyFont="0" applyFill="0" applyBorder="0" applyAlignment="0" applyProtection="0"/>
    <xf numFmtId="0" fontId="5" fillId="0" borderId="0"/>
  </cellStyleXfs>
  <cellXfs count="63">
    <xf numFmtId="0" fontId="0" fillId="0" borderId="0" xfId="0"/>
    <xf numFmtId="0" fontId="2" fillId="0" borderId="0" xfId="0" applyFont="1" applyAlignment="1">
      <alignment horizontal="center" vertical="top"/>
    </xf>
    <xf numFmtId="0" fontId="2" fillId="0" borderId="0" xfId="0" applyFont="1" applyAlignment="1">
      <alignment vertical="top"/>
    </xf>
    <xf numFmtId="4" fontId="2" fillId="0" borderId="0" xfId="0" applyNumberFormat="1" applyFont="1" applyAlignment="1">
      <alignment vertical="top"/>
    </xf>
    <xf numFmtId="9" fontId="2" fillId="0" borderId="0" xfId="0" applyNumberFormat="1" applyFont="1" applyAlignment="1">
      <alignment vertical="top"/>
    </xf>
    <xf numFmtId="0" fontId="3" fillId="0" borderId="0" xfId="0" applyFont="1" applyAlignment="1">
      <alignment vertical="top"/>
    </xf>
    <xf numFmtId="0" fontId="4" fillId="0" borderId="0" xfId="0" applyFont="1" applyAlignment="1">
      <alignment horizontal="center" vertical="top"/>
    </xf>
    <xf numFmtId="0" fontId="4" fillId="0" borderId="0" xfId="0" applyFont="1" applyAlignment="1">
      <alignment vertical="top"/>
    </xf>
    <xf numFmtId="49" fontId="2" fillId="0" borderId="0" xfId="2" applyNumberFormat="1" applyFont="1" applyAlignment="1">
      <alignment horizontal="center" wrapText="1"/>
    </xf>
    <xf numFmtId="49" fontId="3" fillId="0" borderId="0" xfId="2" applyNumberFormat="1" applyFont="1" applyAlignment="1">
      <alignment horizontal="left"/>
    </xf>
    <xf numFmtId="0" fontId="4" fillId="0" borderId="0" xfId="0" applyFont="1" applyAlignment="1">
      <alignment horizontal="center"/>
    </xf>
    <xf numFmtId="0" fontId="4" fillId="0" borderId="0" xfId="0" applyFont="1"/>
    <xf numFmtId="49" fontId="2" fillId="0" borderId="0" xfId="2" applyNumberFormat="1" applyFont="1" applyAlignment="1">
      <alignment horizontal="center"/>
    </xf>
    <xf numFmtId="49" fontId="3" fillId="0" borderId="0" xfId="2" applyNumberFormat="1" applyFont="1" applyAlignment="1">
      <alignment horizontal="left" wrapText="1"/>
    </xf>
    <xf numFmtId="49" fontId="2" fillId="0" borderId="0" xfId="2" applyNumberFormat="1" applyFont="1" applyAlignment="1">
      <alignment horizontal="center" vertical="top"/>
    </xf>
    <xf numFmtId="0" fontId="6" fillId="0" borderId="0" xfId="0" applyFont="1" applyAlignment="1">
      <alignment horizontal="left" vertical="top"/>
    </xf>
    <xf numFmtId="49" fontId="3" fillId="3" borderId="1" xfId="2" applyNumberFormat="1" applyFont="1" applyFill="1" applyBorder="1" applyAlignment="1">
      <alignment horizontal="center" vertical="center" wrapText="1"/>
    </xf>
    <xf numFmtId="164" fontId="3" fillId="3" borderId="2" xfId="2" applyNumberFormat="1" applyFont="1" applyFill="1" applyBorder="1" applyAlignment="1">
      <alignment horizontal="center" vertical="center" wrapText="1"/>
    </xf>
    <xf numFmtId="164" fontId="4" fillId="3" borderId="2" xfId="2" applyNumberFormat="1" applyFont="1" applyFill="1" applyBorder="1" applyAlignment="1">
      <alignment horizontal="center" vertical="center" wrapText="1"/>
    </xf>
    <xf numFmtId="4" fontId="4" fillId="3" borderId="2" xfId="2" applyNumberFormat="1" applyFont="1" applyFill="1" applyBorder="1" applyAlignment="1">
      <alignment horizontal="center" vertical="center" wrapText="1"/>
    </xf>
    <xf numFmtId="164" fontId="2" fillId="0" borderId="0" xfId="2" applyNumberFormat="1" applyFont="1" applyAlignment="1">
      <alignment horizontal="center" vertical="center" wrapText="1"/>
    </xf>
    <xf numFmtId="0" fontId="2" fillId="0" borderId="0" xfId="3" applyFont="1" applyAlignment="1">
      <alignment vertical="center"/>
    </xf>
    <xf numFmtId="0" fontId="3" fillId="0" borderId="4" xfId="0" applyFont="1" applyBorder="1" applyAlignment="1">
      <alignment horizontal="left" vertical="top" wrapText="1"/>
    </xf>
    <xf numFmtId="0" fontId="8" fillId="0" borderId="4" xfId="1" applyFont="1" applyFill="1" applyBorder="1" applyAlignment="1">
      <alignment horizontal="center" vertical="top"/>
    </xf>
    <xf numFmtId="4" fontId="8" fillId="0" borderId="4" xfId="1" applyNumberFormat="1" applyFont="1" applyFill="1" applyBorder="1" applyAlignment="1">
      <alignment horizontal="center" vertical="top"/>
    </xf>
    <xf numFmtId="4" fontId="8" fillId="0" borderId="4" xfId="1" applyNumberFormat="1" applyFont="1" applyFill="1" applyBorder="1" applyAlignment="1">
      <alignment vertical="top"/>
    </xf>
    <xf numFmtId="0" fontId="4" fillId="0" borderId="3" xfId="0" applyFont="1" applyBorder="1" applyAlignment="1">
      <alignment horizontal="center" vertical="top"/>
    </xf>
    <xf numFmtId="0" fontId="4" fillId="0" borderId="4" xfId="4" applyFont="1" applyBorder="1" applyAlignment="1">
      <alignment horizontal="left" vertical="top" wrapText="1"/>
    </xf>
    <xf numFmtId="0" fontId="4" fillId="0" borderId="4" xfId="0" applyFont="1" applyBorder="1" applyAlignment="1">
      <alignment horizontal="center" vertical="top"/>
    </xf>
    <xf numFmtId="4" fontId="4" fillId="0" borderId="4" xfId="0" applyNumberFormat="1" applyFont="1" applyBorder="1" applyAlignment="1">
      <alignment horizontal="center" vertical="top"/>
    </xf>
    <xf numFmtId="0" fontId="3" fillId="0" borderId="4" xfId="4" applyFont="1" applyBorder="1" applyAlignment="1">
      <alignment horizontal="left" vertical="top" wrapText="1"/>
    </xf>
    <xf numFmtId="0" fontId="4" fillId="0" borderId="5" xfId="0" applyFont="1" applyBorder="1" applyAlignment="1">
      <alignment horizontal="center" vertical="top"/>
    </xf>
    <xf numFmtId="0" fontId="4" fillId="0" borderId="6" xfId="4" applyFont="1" applyBorder="1" applyAlignment="1">
      <alignment horizontal="left" vertical="top" wrapText="1"/>
    </xf>
    <xf numFmtId="0" fontId="4" fillId="0" borderId="6" xfId="0" applyFont="1" applyBorder="1" applyAlignment="1">
      <alignment horizontal="center" vertical="top"/>
    </xf>
    <xf numFmtId="4" fontId="4" fillId="0" borderId="6" xfId="0" applyNumberFormat="1" applyFont="1" applyBorder="1" applyAlignment="1">
      <alignment horizontal="center" vertical="top"/>
    </xf>
    <xf numFmtId="4" fontId="4" fillId="4" borderId="4" xfId="0" applyNumberFormat="1" applyFont="1" applyFill="1" applyBorder="1" applyAlignment="1" applyProtection="1">
      <alignment horizontal="center" vertical="top"/>
      <protection locked="0"/>
    </xf>
    <xf numFmtId="0" fontId="4" fillId="0" borderId="7" xfId="0" applyFont="1" applyBorder="1" applyAlignment="1">
      <alignment horizontal="center" vertical="top"/>
    </xf>
    <xf numFmtId="0" fontId="3" fillId="0" borderId="8" xfId="4" applyFont="1" applyBorder="1" applyAlignment="1">
      <alignment horizontal="left" vertical="top" wrapText="1"/>
    </xf>
    <xf numFmtId="0" fontId="4" fillId="0" borderId="8" xfId="0" applyFont="1" applyBorder="1" applyAlignment="1">
      <alignment horizontal="center" vertical="top"/>
    </xf>
    <xf numFmtId="4" fontId="4" fillId="0" borderId="8" xfId="0" applyNumberFormat="1" applyFont="1" applyBorder="1" applyAlignment="1">
      <alignment horizontal="center" vertical="top"/>
    </xf>
    <xf numFmtId="4" fontId="4" fillId="4" borderId="8" xfId="0" applyNumberFormat="1" applyFont="1" applyFill="1" applyBorder="1" applyAlignment="1" applyProtection="1">
      <alignment horizontal="center" vertical="top"/>
      <protection locked="0"/>
    </xf>
    <xf numFmtId="49" fontId="4" fillId="0" borderId="0" xfId="0" applyNumberFormat="1" applyFont="1" applyAlignment="1">
      <alignment horizontal="center" vertical="top" wrapText="1"/>
    </xf>
    <xf numFmtId="4" fontId="3" fillId="0" borderId="0" xfId="0" applyNumberFormat="1" applyFont="1" applyAlignment="1">
      <alignment horizontal="right" vertical="top"/>
    </xf>
    <xf numFmtId="4" fontId="3" fillId="0" borderId="0" xfId="0" applyNumberFormat="1" applyFont="1" applyAlignment="1">
      <alignment horizontal="center" vertical="top"/>
    </xf>
    <xf numFmtId="164" fontId="2" fillId="0" borderId="0" xfId="0" applyNumberFormat="1" applyFont="1"/>
    <xf numFmtId="0" fontId="2" fillId="0" borderId="0" xfId="0" applyFont="1"/>
    <xf numFmtId="0" fontId="4" fillId="0" borderId="3" xfId="1" applyFont="1" applyFill="1" applyBorder="1" applyAlignment="1">
      <alignment horizontal="center" vertical="top"/>
    </xf>
    <xf numFmtId="49" fontId="9" fillId="0" borderId="0" xfId="2" applyNumberFormat="1" applyFont="1" applyAlignment="1">
      <alignment horizontal="right" vertical="top" wrapText="1"/>
    </xf>
    <xf numFmtId="3" fontId="10" fillId="0" borderId="0" xfId="0" applyNumberFormat="1" applyFont="1"/>
    <xf numFmtId="49" fontId="2" fillId="0" borderId="0" xfId="2" applyNumberFormat="1" applyFont="1" applyAlignment="1">
      <alignment horizontal="right" vertical="top" wrapText="1"/>
    </xf>
    <xf numFmtId="4" fontId="4" fillId="3" borderId="9" xfId="2" applyNumberFormat="1" applyFont="1" applyFill="1" applyBorder="1" applyAlignment="1">
      <alignment horizontal="center" vertical="center" wrapText="1"/>
    </xf>
    <xf numFmtId="4" fontId="4" fillId="0" borderId="10" xfId="0" applyNumberFormat="1" applyFont="1" applyBorder="1" applyAlignment="1">
      <alignment horizontal="center" vertical="top"/>
    </xf>
    <xf numFmtId="4" fontId="8" fillId="0" borderId="10" xfId="1" applyNumberFormat="1" applyFont="1" applyFill="1" applyBorder="1" applyAlignment="1">
      <alignment vertical="top"/>
    </xf>
    <xf numFmtId="4" fontId="4" fillId="0" borderId="11" xfId="0" applyNumberFormat="1" applyFont="1" applyBorder="1" applyAlignment="1">
      <alignment horizontal="center" vertical="top"/>
    </xf>
    <xf numFmtId="4" fontId="3" fillId="0" borderId="10" xfId="0" applyNumberFormat="1" applyFont="1" applyBorder="1" applyAlignment="1">
      <alignment horizontal="center" vertical="top"/>
    </xf>
    <xf numFmtId="4" fontId="3" fillId="0" borderId="12" xfId="0" applyNumberFormat="1" applyFont="1" applyBorder="1" applyAlignment="1">
      <alignment horizontal="center" vertical="top"/>
    </xf>
    <xf numFmtId="0" fontId="11" fillId="0" borderId="0" xfId="0" applyFont="1" applyAlignment="1">
      <alignment horizontal="left" vertical="center"/>
    </xf>
    <xf numFmtId="4" fontId="4" fillId="5" borderId="6" xfId="0" applyNumberFormat="1" applyFont="1" applyFill="1" applyBorder="1" applyAlignment="1" applyProtection="1">
      <alignment horizontal="center" vertical="top"/>
      <protection locked="0"/>
    </xf>
    <xf numFmtId="49" fontId="4" fillId="0" borderId="0" xfId="2" applyNumberFormat="1" applyFont="1" applyAlignment="1">
      <alignment horizontal="left" wrapText="1"/>
    </xf>
    <xf numFmtId="0" fontId="0" fillId="0" borderId="0" xfId="0" applyAlignment="1">
      <alignment wrapText="1"/>
    </xf>
    <xf numFmtId="0" fontId="3" fillId="0" borderId="0" xfId="0" applyFont="1" applyAlignment="1">
      <alignment horizontal="right" vertical="center" wrapText="1"/>
    </xf>
    <xf numFmtId="49" fontId="4" fillId="4" borderId="0" xfId="2" applyNumberFormat="1" applyFont="1" applyFill="1" applyAlignment="1">
      <alignment horizontal="left" wrapText="1"/>
    </xf>
    <xf numFmtId="0" fontId="0" fillId="4" borderId="0" xfId="0" applyFill="1" applyAlignment="1">
      <alignment wrapText="1"/>
    </xf>
  </cellXfs>
  <cellStyles count="7">
    <cellStyle name="Navadno" xfId="0" builtinId="0"/>
    <cellStyle name="Navadno 2" xfId="2" xr:uid="{00000000-0005-0000-0000-000001000000}"/>
    <cellStyle name="Navadno 5" xfId="3" xr:uid="{00000000-0005-0000-0000-000002000000}"/>
    <cellStyle name="Nevtralno" xfId="1" builtinId="28"/>
    <cellStyle name="Normal 10" xfId="6" xr:uid="{533E92E5-BCE5-489A-9E6B-9D443A83FEE5}"/>
    <cellStyle name="Normal_ocena investicije" xfId="4" xr:uid="{00000000-0005-0000-0000-000004000000}"/>
    <cellStyle name="Vejica 2 10" xfId="5" xr:uid="{191932B3-21FC-4320-9A3A-4005F48343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754380</xdr:colOff>
      <xdr:row>2</xdr:row>
      <xdr:rowOff>175260</xdr:rowOff>
    </xdr:from>
    <xdr:to>
      <xdr:col>5</xdr:col>
      <xdr:colOff>379095</xdr:colOff>
      <xdr:row>6</xdr:row>
      <xdr:rowOff>180187</xdr:rowOff>
    </xdr:to>
    <xdr:pic>
      <xdr:nvPicPr>
        <xdr:cNvPr id="3" name="Slika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97880" y="617220"/>
          <a:ext cx="1813560" cy="892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0</xdr:row>
      <xdr:rowOff>99060</xdr:rowOff>
    </xdr:from>
    <xdr:to>
      <xdr:col>5</xdr:col>
      <xdr:colOff>340995</xdr:colOff>
      <xdr:row>2</xdr:row>
      <xdr:rowOff>38100</xdr:rowOff>
    </xdr:to>
    <xdr:pic>
      <xdr:nvPicPr>
        <xdr:cNvPr id="5" name="Slika 4" descr="C:\Users\alenka.dervaric\AppData\Local\Microsoft\Windows\INetCache\Content.Word\SL Sofinancira Evropska unija_POS.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0" y="99060"/>
          <a:ext cx="1767840" cy="381000"/>
        </a:xfrm>
        <a:prstGeom prst="rect">
          <a:avLst/>
        </a:prstGeom>
        <a:noFill/>
        <a:ln>
          <a:noFill/>
        </a:ln>
      </xdr:spPr>
    </xdr:pic>
    <xdr:clientData/>
  </xdr:twoCellAnchor>
  <xdr:twoCellAnchor editAs="oneCell">
    <xdr:from>
      <xdr:col>1</xdr:col>
      <xdr:colOff>0</xdr:colOff>
      <xdr:row>1</xdr:row>
      <xdr:rowOff>0</xdr:rowOff>
    </xdr:from>
    <xdr:to>
      <xdr:col>1</xdr:col>
      <xdr:colOff>1802286</xdr:colOff>
      <xdr:row>2</xdr:row>
      <xdr:rowOff>168816</xdr:rowOff>
    </xdr:to>
    <xdr:pic>
      <xdr:nvPicPr>
        <xdr:cNvPr id="7" name="Slika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594360" y="220980"/>
          <a:ext cx="1798476" cy="384081"/>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workbookViewId="0">
      <selection activeCell="F16" sqref="F16"/>
    </sheetView>
  </sheetViews>
  <sheetFormatPr defaultRowHeight="14.4" x14ac:dyDescent="0.3"/>
  <cols>
    <col min="1" max="1" width="17.33203125" customWidth="1"/>
    <col min="2" max="2" width="42.6640625" customWidth="1"/>
    <col min="3" max="3" width="16.44140625" customWidth="1"/>
    <col min="4" max="4" width="16.5546875" customWidth="1"/>
    <col min="5" max="5" width="15.33203125" customWidth="1"/>
    <col min="6" max="6" width="21.33203125" customWidth="1"/>
  </cols>
  <sheetData>
    <row r="1" spans="1:10" s="2" customFormat="1" ht="17.399999999999999" x14ac:dyDescent="0.3">
      <c r="A1" s="1"/>
      <c r="C1" s="1"/>
      <c r="D1" s="1"/>
      <c r="H1" s="3"/>
      <c r="I1" s="4"/>
      <c r="J1" s="3"/>
    </row>
    <row r="2" spans="1:10" s="2" customFormat="1" ht="17.399999999999999" x14ac:dyDescent="0.3">
      <c r="A2" s="1"/>
      <c r="C2" s="1"/>
      <c r="D2" s="1"/>
      <c r="H2" s="3"/>
      <c r="I2" s="4"/>
      <c r="J2" s="3"/>
    </row>
    <row r="3" spans="1:10" s="2" customFormat="1" ht="17.399999999999999" x14ac:dyDescent="0.3">
      <c r="A3" s="1"/>
      <c r="C3" s="1"/>
      <c r="D3" s="1"/>
      <c r="H3" s="3"/>
      <c r="I3" s="4"/>
      <c r="J3" s="3"/>
    </row>
    <row r="4" spans="1:10" s="2" customFormat="1" ht="17.399999999999999" x14ac:dyDescent="0.3">
      <c r="A4" s="1"/>
      <c r="C4" s="1"/>
      <c r="D4" s="1"/>
      <c r="H4" s="3"/>
      <c r="I4" s="4"/>
      <c r="J4" s="3"/>
    </row>
    <row r="5" spans="1:10" s="2" customFormat="1" ht="17.399999999999999" x14ac:dyDescent="0.3">
      <c r="A5" s="1"/>
      <c r="C5" s="1"/>
      <c r="D5" s="1"/>
      <c r="H5" s="3"/>
      <c r="I5" s="4"/>
      <c r="J5" s="3"/>
    </row>
    <row r="6" spans="1:10" s="2" customFormat="1" ht="17.399999999999999" x14ac:dyDescent="0.3">
      <c r="A6" s="1"/>
      <c r="C6" s="1"/>
      <c r="D6" s="1"/>
      <c r="H6" s="3"/>
      <c r="I6" s="4"/>
      <c r="J6" s="3"/>
    </row>
    <row r="7" spans="1:10" s="2" customFormat="1" ht="17.399999999999999" x14ac:dyDescent="0.3">
      <c r="A7" s="1"/>
      <c r="C7" s="1"/>
      <c r="D7" s="1"/>
      <c r="H7" s="3"/>
      <c r="I7" s="4"/>
      <c r="J7" s="3"/>
    </row>
    <row r="8" spans="1:10" s="2" customFormat="1" ht="18" customHeight="1" x14ac:dyDescent="0.3">
      <c r="A8" s="5" t="s">
        <v>21</v>
      </c>
      <c r="B8" s="5"/>
      <c r="C8" s="6"/>
      <c r="D8" s="6"/>
      <c r="E8" s="7"/>
      <c r="F8" s="7"/>
      <c r="H8" s="3"/>
      <c r="I8" s="4"/>
      <c r="J8" s="3"/>
    </row>
    <row r="9" spans="1:10" s="2" customFormat="1" ht="18" customHeight="1" x14ac:dyDescent="0.35">
      <c r="A9" s="56" t="s">
        <v>20</v>
      </c>
      <c r="B9" s="56"/>
      <c r="C9" s="10"/>
      <c r="D9" s="10"/>
      <c r="E9" s="11"/>
      <c r="F9" s="11"/>
      <c r="H9" s="3"/>
      <c r="I9" s="4"/>
      <c r="J9" s="3"/>
    </row>
    <row r="10" spans="1:10" s="2" customFormat="1" ht="18" customHeight="1" x14ac:dyDescent="0.35">
      <c r="A10" s="12"/>
      <c r="B10" s="13"/>
      <c r="C10" s="10"/>
      <c r="D10" s="10"/>
      <c r="E10" s="11"/>
      <c r="F10" s="11"/>
      <c r="H10" s="3"/>
      <c r="I10" s="4"/>
      <c r="J10" s="3"/>
    </row>
    <row r="11" spans="1:10" s="2" customFormat="1" ht="17.399999999999999" x14ac:dyDescent="0.3">
      <c r="A11" s="14" t="s">
        <v>26</v>
      </c>
      <c r="B11" s="15"/>
      <c r="C11" s="1"/>
      <c r="D11" s="1"/>
      <c r="H11" s="3"/>
      <c r="I11" s="4"/>
      <c r="J11" s="3"/>
    </row>
    <row r="12" spans="1:10" ht="15" thickBot="1" x14ac:dyDescent="0.35">
      <c r="B12" s="48"/>
    </row>
    <row r="13" spans="1:10" s="21" customFormat="1" ht="34.950000000000003" customHeight="1" thickBot="1" x14ac:dyDescent="0.35">
      <c r="A13" s="16" t="s">
        <v>0</v>
      </c>
      <c r="B13" s="17" t="s">
        <v>1</v>
      </c>
      <c r="C13" s="18" t="s">
        <v>2</v>
      </c>
      <c r="D13" s="19" t="s">
        <v>3</v>
      </c>
      <c r="E13" s="19" t="s">
        <v>4</v>
      </c>
      <c r="F13" s="50" t="s">
        <v>5</v>
      </c>
      <c r="G13" s="20"/>
    </row>
    <row r="14" spans="1:10" s="2" customFormat="1" ht="18" x14ac:dyDescent="0.3">
      <c r="A14" s="26"/>
      <c r="B14" s="27"/>
      <c r="C14" s="28"/>
      <c r="D14" s="29"/>
      <c r="E14" s="29"/>
      <c r="F14" s="51"/>
      <c r="H14" s="3"/>
      <c r="I14" s="4"/>
      <c r="J14" s="3"/>
    </row>
    <row r="15" spans="1:10" s="2" customFormat="1" ht="18" customHeight="1" x14ac:dyDescent="0.3">
      <c r="A15" s="46" t="s">
        <v>6</v>
      </c>
      <c r="B15" s="22" t="s">
        <v>23</v>
      </c>
      <c r="C15" s="23"/>
      <c r="D15" s="24"/>
      <c r="E15" s="25"/>
      <c r="F15" s="52"/>
      <c r="H15" s="3"/>
      <c r="I15" s="4"/>
      <c r="J15" s="3"/>
    </row>
    <row r="16" spans="1:10" s="2" customFormat="1" ht="93.6" customHeight="1" thickBot="1" x14ac:dyDescent="0.35">
      <c r="A16" s="31">
        <v>1</v>
      </c>
      <c r="B16" s="32" t="s">
        <v>25</v>
      </c>
      <c r="C16" s="33" t="s">
        <v>22</v>
      </c>
      <c r="D16" s="34">
        <v>240000</v>
      </c>
      <c r="E16" s="57"/>
      <c r="F16" s="53">
        <f>ROUND(E16*D16,2)</f>
        <v>0</v>
      </c>
      <c r="H16" s="3"/>
      <c r="I16" s="4"/>
      <c r="J16" s="3"/>
    </row>
    <row r="17" spans="1:10" s="2" customFormat="1" ht="18" customHeight="1" x14ac:dyDescent="0.3">
      <c r="A17" s="26"/>
      <c r="B17" s="30" t="s">
        <v>10</v>
      </c>
      <c r="C17" s="28"/>
      <c r="D17" s="29"/>
      <c r="E17" s="35"/>
      <c r="F17" s="54">
        <f>SUM(F16)</f>
        <v>0</v>
      </c>
      <c r="H17" s="3"/>
      <c r="I17" s="4"/>
      <c r="J17" s="3"/>
    </row>
    <row r="18" spans="1:10" s="2" customFormat="1" ht="18" customHeight="1" x14ac:dyDescent="0.3">
      <c r="A18" s="26"/>
      <c r="B18" s="30" t="s">
        <v>7</v>
      </c>
      <c r="C18" s="28"/>
      <c r="D18" s="29"/>
      <c r="E18" s="35"/>
      <c r="F18" s="54">
        <f>0.22*F17</f>
        <v>0</v>
      </c>
      <c r="H18" s="3"/>
      <c r="I18" s="4"/>
      <c r="J18" s="3"/>
    </row>
    <row r="19" spans="1:10" s="2" customFormat="1" ht="18" customHeight="1" x14ac:dyDescent="0.3">
      <c r="A19" s="26"/>
      <c r="B19" s="30" t="s">
        <v>8</v>
      </c>
      <c r="C19" s="28"/>
      <c r="D19" s="29"/>
      <c r="E19" s="35"/>
      <c r="F19" s="54">
        <f>F18+F17</f>
        <v>0</v>
      </c>
      <c r="H19" s="3"/>
      <c r="I19" s="4"/>
      <c r="J19" s="3"/>
    </row>
    <row r="20" spans="1:10" s="2" customFormat="1" ht="18" customHeight="1" thickBot="1" x14ac:dyDescent="0.35">
      <c r="A20" s="36"/>
      <c r="B20" s="37"/>
      <c r="C20" s="38"/>
      <c r="D20" s="39"/>
      <c r="E20" s="40"/>
      <c r="F20" s="55"/>
      <c r="H20" s="3"/>
      <c r="I20" s="4"/>
      <c r="J20" s="3"/>
    </row>
    <row r="21" spans="1:10" s="45" customFormat="1" ht="18" x14ac:dyDescent="0.3">
      <c r="A21" s="41"/>
      <c r="B21" s="60"/>
      <c r="C21" s="60"/>
      <c r="D21" s="60"/>
      <c r="E21" s="42"/>
      <c r="F21" s="43"/>
      <c r="G21" s="44"/>
    </row>
    <row r="22" spans="1:10" s="2" customFormat="1" ht="18" customHeight="1" x14ac:dyDescent="0.35">
      <c r="A22" s="8"/>
      <c r="B22" s="9" t="s">
        <v>9</v>
      </c>
      <c r="C22" s="10"/>
      <c r="D22" s="10"/>
      <c r="E22" s="11"/>
      <c r="F22" s="11"/>
      <c r="H22" s="3"/>
      <c r="I22" s="4"/>
      <c r="J22" s="3"/>
    </row>
    <row r="23" spans="1:10" s="2" customFormat="1" ht="18" customHeight="1" x14ac:dyDescent="0.35">
      <c r="A23" s="8"/>
      <c r="B23" s="9"/>
      <c r="C23" s="10"/>
      <c r="D23" s="10"/>
      <c r="E23" s="11"/>
      <c r="F23" s="11"/>
      <c r="H23" s="3"/>
      <c r="I23" s="4"/>
      <c r="J23" s="3"/>
    </row>
    <row r="24" spans="1:10" s="2" customFormat="1" ht="35.4" customHeight="1" x14ac:dyDescent="0.35">
      <c r="A24" s="47" t="s">
        <v>12</v>
      </c>
      <c r="B24" s="58" t="s">
        <v>16</v>
      </c>
      <c r="C24" s="59"/>
      <c r="D24" s="59"/>
      <c r="E24" s="59"/>
      <c r="F24" s="59"/>
      <c r="H24" s="3"/>
      <c r="I24" s="4"/>
      <c r="J24" s="3"/>
    </row>
    <row r="25" spans="1:10" s="2" customFormat="1" ht="18" customHeight="1" x14ac:dyDescent="0.35">
      <c r="A25" s="47" t="s">
        <v>13</v>
      </c>
      <c r="B25" s="58" t="s">
        <v>19</v>
      </c>
      <c r="C25" s="59"/>
      <c r="D25" s="59"/>
      <c r="E25" s="59"/>
      <c r="F25" s="59"/>
      <c r="H25" s="3"/>
      <c r="I25" s="4"/>
      <c r="J25" s="3"/>
    </row>
    <row r="26" spans="1:10" s="2" customFormat="1" ht="36.6" customHeight="1" x14ac:dyDescent="0.35">
      <c r="A26" s="47" t="s">
        <v>15</v>
      </c>
      <c r="B26" s="58" t="s">
        <v>11</v>
      </c>
      <c r="C26" s="59"/>
      <c r="D26" s="59"/>
      <c r="E26" s="59"/>
      <c r="F26" s="59"/>
      <c r="H26" s="3"/>
      <c r="I26" s="4"/>
      <c r="J26" s="3"/>
    </row>
    <row r="27" spans="1:10" s="2" customFormat="1" ht="70.95" customHeight="1" x14ac:dyDescent="0.35">
      <c r="A27" s="47" t="s">
        <v>17</v>
      </c>
      <c r="B27" s="58" t="s">
        <v>14</v>
      </c>
      <c r="C27" s="59"/>
      <c r="D27" s="59"/>
      <c r="E27" s="59"/>
      <c r="F27" s="59"/>
      <c r="H27" s="3"/>
      <c r="I27" s="4"/>
      <c r="J27" s="3"/>
    </row>
    <row r="28" spans="1:10" s="2" customFormat="1" ht="37.200000000000003" customHeight="1" x14ac:dyDescent="0.35">
      <c r="A28" s="47" t="s">
        <v>18</v>
      </c>
      <c r="B28" s="61" t="s">
        <v>24</v>
      </c>
      <c r="C28" s="62"/>
      <c r="D28" s="62"/>
      <c r="E28" s="62"/>
      <c r="F28" s="62"/>
      <c r="H28" s="3"/>
      <c r="I28" s="4"/>
      <c r="J28" s="3"/>
    </row>
    <row r="29" spans="1:10" s="2" customFormat="1" ht="34.200000000000003" customHeight="1" x14ac:dyDescent="0.35">
      <c r="A29" s="49"/>
      <c r="B29" s="58"/>
      <c r="C29" s="59"/>
      <c r="D29" s="59"/>
      <c r="E29" s="59"/>
      <c r="F29" s="59"/>
      <c r="H29" s="3"/>
      <c r="I29" s="4"/>
      <c r="J29" s="3"/>
    </row>
    <row r="30" spans="1:10" s="2" customFormat="1" ht="18" customHeight="1" x14ac:dyDescent="0.35">
      <c r="A30" s="8"/>
      <c r="B30" s="9"/>
      <c r="C30" s="10"/>
      <c r="D30" s="10"/>
      <c r="E30" s="11"/>
      <c r="F30" s="11"/>
      <c r="H30" s="3"/>
      <c r="I30" s="4"/>
      <c r="J30" s="3"/>
    </row>
  </sheetData>
  <sheetProtection algorithmName="SHA-512" hashValue="Yq+tnibjYgt2zk/2Mmx6F0FvsQQQFl0W42PqyvHyO5j7UhlnjXQWK383psL/q4Qeh8FRTwiioZKIUBFkI64CLg==" saltValue="LI7V3mqMUgcPp5Yd8htlcQ==" spinCount="100000" sheet="1" objects="1" scenarios="1"/>
  <mergeCells count="7">
    <mergeCell ref="B29:F29"/>
    <mergeCell ref="B21:D21"/>
    <mergeCell ref="B26:F26"/>
    <mergeCell ref="B27:F27"/>
    <mergeCell ref="B28:F28"/>
    <mergeCell ref="B24:F24"/>
    <mergeCell ref="B25:F25"/>
  </mergeCells>
  <phoneticPr fontId="12" type="noConversion"/>
  <pageMargins left="0.7" right="0.7" top="0.75" bottom="0.75" header="0.3" footer="0.3"/>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Dervarič</dc:creator>
  <cp:lastModifiedBy>David Škapin</cp:lastModifiedBy>
  <cp:lastPrinted>2024-01-17T10:12:48Z</cp:lastPrinted>
  <dcterms:created xsi:type="dcterms:W3CDTF">2021-04-07T12:47:33Z</dcterms:created>
  <dcterms:modified xsi:type="dcterms:W3CDTF">2024-01-29T12:25:25Z</dcterms:modified>
</cp:coreProperties>
</file>